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/>
  <xr:revisionPtr revIDLastSave="0" documentId="13_ncr:1_{FD6C441D-1F3E-4BDA-8934-3442C5A8E06F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info" sheetId="10" r:id="rId1"/>
    <sheet name="1. fwds, short end" sheetId="9" r:id="rId2"/>
    <sheet name="2. fwd curve" sheetId="2" r:id="rId3"/>
    <sheet name="3. spot, short end" sheetId="3" r:id="rId4"/>
    <sheet name="4. spot curve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C4" i="3" s="1"/>
  <c r="C3" i="3" s="1"/>
  <c r="B4" i="9"/>
  <c r="C4" i="9" s="1"/>
  <c r="B3" i="9" l="1"/>
  <c r="B3" i="3"/>
  <c r="D4" i="3"/>
  <c r="D4" i="9"/>
  <c r="C3" i="9"/>
  <c r="E4" i="3" l="1"/>
  <c r="D3" i="3"/>
  <c r="E4" i="9"/>
  <c r="D3" i="9"/>
  <c r="F4" i="3" l="1"/>
  <c r="E3" i="3"/>
  <c r="F4" i="9"/>
  <c r="E3" i="9"/>
  <c r="G4" i="3" l="1"/>
  <c r="F3" i="3"/>
  <c r="F3" i="9"/>
  <c r="G4" i="9"/>
  <c r="H4" i="3" l="1"/>
  <c r="G3" i="3"/>
  <c r="G3" i="9"/>
  <c r="H4" i="9"/>
  <c r="I4" i="3" l="1"/>
  <c r="H3" i="3"/>
  <c r="H3" i="9"/>
  <c r="I4" i="9"/>
  <c r="J4" i="3" l="1"/>
  <c r="I3" i="3"/>
  <c r="I3" i="9"/>
  <c r="J4" i="9"/>
  <c r="K4" i="3" l="1"/>
  <c r="J3" i="3"/>
  <c r="K4" i="9"/>
  <c r="J3" i="9"/>
  <c r="L4" i="3" l="1"/>
  <c r="K3" i="3"/>
  <c r="L4" i="9"/>
  <c r="K3" i="9"/>
  <c r="M4" i="3" l="1"/>
  <c r="L3" i="3"/>
  <c r="M4" i="9"/>
  <c r="L3" i="9"/>
  <c r="N4" i="3" l="1"/>
  <c r="M3" i="3"/>
  <c r="N4" i="9"/>
  <c r="M3" i="9"/>
  <c r="O4" i="3" l="1"/>
  <c r="N3" i="3"/>
  <c r="N3" i="9"/>
  <c r="O4" i="9"/>
  <c r="P4" i="3" l="1"/>
  <c r="O3" i="3"/>
  <c r="O3" i="9"/>
  <c r="P4" i="9"/>
  <c r="Q4" i="3" l="1"/>
  <c r="P3" i="3"/>
  <c r="P3" i="9"/>
  <c r="Q4" i="9"/>
  <c r="R4" i="3" l="1"/>
  <c r="Q3" i="3"/>
  <c r="Q3" i="9"/>
  <c r="R4" i="9"/>
  <c r="S4" i="3" l="1"/>
  <c r="R3" i="3"/>
  <c r="S4" i="9"/>
  <c r="R3" i="9"/>
  <c r="T4" i="3" l="1"/>
  <c r="S3" i="3"/>
  <c r="T4" i="9"/>
  <c r="S3" i="9"/>
  <c r="U4" i="3" l="1"/>
  <c r="T3" i="3"/>
  <c r="U4" i="9"/>
  <c r="T3" i="9"/>
  <c r="V4" i="3" l="1"/>
  <c r="U3" i="3"/>
  <c r="U3" i="9"/>
  <c r="V4" i="9"/>
  <c r="W4" i="3" l="1"/>
  <c r="V3" i="3"/>
  <c r="V3" i="9"/>
  <c r="W4" i="9"/>
  <c r="X4" i="3" l="1"/>
  <c r="W3" i="3"/>
  <c r="W3" i="9"/>
  <c r="X4" i="9"/>
  <c r="Y4" i="3" l="1"/>
  <c r="X3" i="3"/>
  <c r="X3" i="9"/>
  <c r="Y4" i="9"/>
  <c r="Z4" i="3" l="1"/>
  <c r="Y3" i="3"/>
  <c r="Y3" i="9"/>
  <c r="Z4" i="9"/>
  <c r="AA4" i="3" l="1"/>
  <c r="Z3" i="3"/>
  <c r="AA4" i="9"/>
  <c r="Z3" i="9"/>
  <c r="AB4" i="3" l="1"/>
  <c r="AA3" i="3"/>
  <c r="AA3" i="9"/>
  <c r="AB4" i="9"/>
  <c r="AC4" i="3" l="1"/>
  <c r="AB3" i="3"/>
  <c r="AC4" i="9"/>
  <c r="AB3" i="9"/>
  <c r="AC3" i="3" l="1"/>
  <c r="AD4" i="3"/>
  <c r="AC3" i="9"/>
  <c r="AD4" i="9"/>
  <c r="AE4" i="3" l="1"/>
  <c r="AD3" i="3"/>
  <c r="AE4" i="9"/>
  <c r="AD3" i="9"/>
  <c r="AF4" i="3" l="1"/>
  <c r="AE3" i="3"/>
  <c r="AE3" i="9"/>
  <c r="AF4" i="9"/>
  <c r="AG4" i="3" l="1"/>
  <c r="AF3" i="3"/>
  <c r="AF3" i="9"/>
  <c r="AG4" i="9"/>
  <c r="AH4" i="3" l="1"/>
  <c r="AG3" i="3"/>
  <c r="AG3" i="9"/>
  <c r="AH4" i="9"/>
  <c r="AI4" i="3" l="1"/>
  <c r="AH3" i="3"/>
  <c r="AH3" i="9"/>
  <c r="AI4" i="9"/>
  <c r="AJ4" i="3" l="1"/>
  <c r="AI3" i="3"/>
  <c r="AJ4" i="9"/>
  <c r="AI3" i="9"/>
  <c r="AK4" i="3" l="1"/>
  <c r="AJ3" i="3"/>
  <c r="AK4" i="9"/>
  <c r="AJ3" i="9"/>
  <c r="AL4" i="3" l="1"/>
  <c r="AK3" i="3"/>
  <c r="AL4" i="9"/>
  <c r="AK3" i="9"/>
  <c r="AM4" i="3" l="1"/>
  <c r="AL3" i="3"/>
  <c r="AL3" i="9"/>
  <c r="AM4" i="9"/>
  <c r="AN4" i="3" l="1"/>
  <c r="AM3" i="3"/>
  <c r="AM3" i="9"/>
  <c r="AN4" i="9"/>
  <c r="AO4" i="3" l="1"/>
  <c r="AN3" i="3"/>
  <c r="AN3" i="9"/>
  <c r="AO4" i="9"/>
  <c r="AP4" i="3" l="1"/>
  <c r="AO3" i="3"/>
  <c r="AO3" i="9"/>
  <c r="AP4" i="9"/>
  <c r="AQ4" i="3" l="1"/>
  <c r="AP3" i="3"/>
  <c r="AQ4" i="9"/>
  <c r="AP3" i="9"/>
  <c r="AR4" i="3" l="1"/>
  <c r="AQ3" i="3"/>
  <c r="AR4" i="9"/>
  <c r="AQ3" i="9"/>
  <c r="AS4" i="3" l="1"/>
  <c r="AR3" i="3"/>
  <c r="AS4" i="9"/>
  <c r="AR3" i="9"/>
  <c r="AT4" i="3" l="1"/>
  <c r="AS3" i="3"/>
  <c r="AT4" i="9"/>
  <c r="AS3" i="9"/>
  <c r="AU4" i="3" l="1"/>
  <c r="AT3" i="3"/>
  <c r="AT3" i="9"/>
  <c r="AU4" i="9"/>
  <c r="AV4" i="3" l="1"/>
  <c r="AU3" i="3"/>
  <c r="AU3" i="9"/>
  <c r="AV4" i="9"/>
  <c r="AW4" i="3" l="1"/>
  <c r="AV3" i="3"/>
  <c r="AV3" i="9"/>
  <c r="AW4" i="9"/>
  <c r="AW3" i="3" l="1"/>
  <c r="AX4" i="3"/>
  <c r="AW3" i="9"/>
  <c r="AX4" i="9"/>
  <c r="AY4" i="3" l="1"/>
  <c r="AX3" i="3"/>
  <c r="AY4" i="9"/>
  <c r="AX3" i="9"/>
  <c r="AZ4" i="3" l="1"/>
  <c r="AY3" i="3"/>
  <c r="AZ4" i="9"/>
  <c r="AY3" i="9"/>
  <c r="BA4" i="3" l="1"/>
  <c r="AZ3" i="3"/>
  <c r="BA4" i="9"/>
  <c r="AZ3" i="9"/>
  <c r="BB4" i="3" l="1"/>
  <c r="BA3" i="3"/>
  <c r="BA3" i="9"/>
  <c r="BB4" i="9"/>
  <c r="BC4" i="3" l="1"/>
  <c r="BB3" i="3"/>
  <c r="BB3" i="9"/>
  <c r="BC4" i="9"/>
  <c r="BD4" i="3" l="1"/>
  <c r="BC3" i="3"/>
  <c r="BC3" i="9"/>
  <c r="BD4" i="9"/>
  <c r="BE4" i="3" l="1"/>
  <c r="BD3" i="3"/>
  <c r="BD3" i="9"/>
  <c r="BE4" i="9"/>
  <c r="BF4" i="3" l="1"/>
  <c r="BE3" i="3"/>
  <c r="BE3" i="9"/>
  <c r="BF4" i="9"/>
  <c r="BG4" i="3" l="1"/>
  <c r="BF3" i="3"/>
  <c r="BG4" i="9"/>
  <c r="BF3" i="9"/>
  <c r="BH4" i="3" l="1"/>
  <c r="BG3" i="3"/>
  <c r="BG3" i="9"/>
  <c r="BH4" i="9"/>
  <c r="BI4" i="3" l="1"/>
  <c r="BI3" i="3" s="1"/>
  <c r="BH3" i="3"/>
  <c r="BI4" i="9"/>
  <c r="BI3" i="9" s="1"/>
  <c r="BH3" i="9"/>
</calcChain>
</file>

<file path=xl/sharedStrings.xml><?xml version="1.0" encoding="utf-8"?>
<sst xmlns="http://schemas.openxmlformats.org/spreadsheetml/2006/main" count="23" uniqueCount="16">
  <si>
    <t>Maturity</t>
  </si>
  <si>
    <t>years:</t>
  </si>
  <si>
    <t>Bank of England UK OIS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</si>
  <si>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</si>
  <si>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</si>
  <si>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</si>
  <si>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</si>
  <si>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As of 14 December 2021 we have extended the range of the OIS curve maturities (from 5 to 25 years).</t>
  </si>
  <si>
    <t xml:space="preserve">For more details please see the FAQs section on the yield curve area of  the Bank </t>
  </si>
  <si>
    <t>of England website at www.bankofengland.co.uk.</t>
  </si>
  <si>
    <t>Sources: Bloomberg Finance L.P. and Bank calculations</t>
  </si>
  <si>
    <t>months:</t>
  </si>
  <si>
    <t xml:space="preserve">UK instantaneous OIS forward curve </t>
  </si>
  <si>
    <t>UK OIS spot curve</t>
  </si>
  <si>
    <t>UK OIS spot curve, short end</t>
  </si>
  <si>
    <t>UK instantaneous OIS forward curve, short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</si>
</sst>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 mmm\ yy"/>
    <numFmt numFmtId="165" formatCode="0.0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2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rgb="FFFFFFFF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6" fontId="3" fillId="0" borderId="0" applyFont="0" applyFill="0" applyBorder="0" applyAlignment="0" applyProtection="0"/>
    <xf numFmtId="0" fontId="3" fillId="0" borderId="0"/>
    <xf numFmtId="0" fontId="9" fillId="0" borderId="0"/>
  </cellStyleXfs>
  <cellXfs count="1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15" fontId="6" fillId="0" borderId="0" xfId="0" applyNumberFormat="1" applyFont="1"/>
    <xf numFmtId="164" fontId="4" fillId="0" borderId="0" xfId="0" applyNumberFormat="1" applyFont="1"/>
    <xf numFmtId="2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2" fontId="7" fillId="0" borderId="0" xfId="0" applyNumberFormat="1" applyFont="1"/>
    <xf numFmtId="0" fontId="2" fillId="0" borderId="1" xfId="0" applyFont="1" applyBorder="1"/>
    <xf numFmtId="0" fontId="8" fillId="0" borderId="0" xfId="0" applyFont="1"/>
    <xf numFmtId="0" fontId="3" fillId="0" borderId="1" xfId="0" applyFont="1" applyBorder="1"/>
    <xf numFmtId="2" fontId="3" fillId="0" borderId="0" xfId="0" applyNumberFormat="1" applyFont="1"/>
  </cellXfs>
  <cellStyles count="5">
    <cellStyle name="Comma 2" xfId="2" xr:uid="{00000000-0005-0000-0000-000000000000}"/>
    <cellStyle name="Normal" xfId="0" builtinId="0"/>
    <cellStyle name="Normal 2" xfId="1" xr:uid="{00000000-0005-0000-0000-000004000000}"/>
    <cellStyle name="Normal 2 2" xfId="3" xr:uid="{00000000-0005-0000-0000-000005000000}"/>
    <cellStyle name="Normal 2 2 2" xfId="4" xr:uid="{00000000-0005-0000-0000-000006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16"/>
  <sheetViews>
    <sheetView showGridLines="0" zoomScale="42" workbookViewId="0">
      <selection activeCell="A2" sqref="A2"/>
    </sheetView>
  </sheetViews>
  <sheetFormatPr defaultRowHeight="14.4" x14ac:dyDescent="0.3"/>
  <sheetData>
    <row r="1" spans="1:7" ht="24.6" x14ac:dyDescent="0.4">
      <c r="A1" s="9" t="s">
        <v>2</v>
      </c>
      <c r="B1" s="11"/>
      <c r="C1" s="11"/>
      <c r="D1" s="11"/>
      <c r="E1" s="11"/>
      <c r="F1" s="11"/>
      <c r="G1" s="11"/>
    </row>
    <row r="3" spans="1:7" ht="15.6" x14ac:dyDescent="0.3">
      <c r="A3" s="10" t="s">
        <v>3</v>
      </c>
    </row>
    <row r="4" spans="1:7" ht="15.6" x14ac:dyDescent="0.3">
      <c r="A4" s="10" t="s">
        <v>4</v>
      </c>
    </row>
    <row r="5" spans="1:7" ht="15.6" x14ac:dyDescent="0.3">
      <c r="A5" s="10" t="s">
        <v>5</v>
      </c>
    </row>
    <row r="6" spans="1:7" ht="15.6" x14ac:dyDescent="0.3">
      <c r="A6" s="10" t="s">
        <v>6</v>
      </c>
    </row>
    <row r="9" spans="1:7" ht="15.6" x14ac:dyDescent="0.3">
      <c r="A9" s="10" t="s">
        <v>7</v>
      </c>
    </row>
    <row r="10" spans="1:7" ht="15.6" x14ac:dyDescent="0.3">
      <c r="A10" s="10" t="s">
        <v>8</v>
      </c>
    </row>
    <row r="11" spans="1:7" ht="15.6" x14ac:dyDescent="0.3">
      <c r="A11" s="10" t="s">
        <v>9</v>
      </c>
    </row>
    <row r="16" spans="1:7" ht="15.6" x14ac:dyDescent="0.3">
      <c r="A16" s="10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I8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1" width="10.5546875" bestFit="1" customWidth="1"/>
  </cols>
  <sheetData>
    <row r="1" spans="1:61" ht="17.399999999999999" x14ac:dyDescent="0.3">
      <c r="B1" s="2" t="s">
        <v>15</v>
      </c>
    </row>
    <row r="2" spans="1:61" x14ac:dyDescent="0.3">
      <c r="A2" s="3" t="s">
        <v>0</v>
      </c>
    </row>
    <row r="3" spans="1:61" x14ac:dyDescent="0.3">
      <c r="A3" s="3" t="s">
        <v>11</v>
      </c>
      <c r="B3" s="1">
        <f>B4/0.08333333</f>
        <v>1.0000000400000015</v>
      </c>
      <c r="C3" s="1">
        <f>C4/0.08333333</f>
        <v>2.0000000800000031</v>
      </c>
      <c r="D3" s="1">
        <f t="shared" ref="D3:BI3" si="0">D4/0.08333333</f>
        <v>3.000000120000005</v>
      </c>
      <c r="E3" s="1">
        <f t="shared" si="0"/>
        <v>4.0000001600000061</v>
      </c>
      <c r="F3" s="1">
        <f t="shared" si="0"/>
        <v>5.0000002000000077</v>
      </c>
      <c r="G3" s="1">
        <f t="shared" si="0"/>
        <v>6.0000002400000092</v>
      </c>
      <c r="H3" s="1">
        <f t="shared" si="0"/>
        <v>7.0000002800000107</v>
      </c>
      <c r="I3" s="1">
        <f t="shared" si="0"/>
        <v>8.0000003200000123</v>
      </c>
      <c r="J3" s="1">
        <f t="shared" si="0"/>
        <v>9.0000003600000156</v>
      </c>
      <c r="K3" s="1">
        <f t="shared" si="0"/>
        <v>10.000000400000017</v>
      </c>
      <c r="L3" s="1">
        <f t="shared" si="0"/>
        <v>11.000000440000019</v>
      </c>
      <c r="M3" s="1">
        <f t="shared" si="0"/>
        <v>12.00000048000002</v>
      </c>
      <c r="N3" s="1">
        <f t="shared" si="0"/>
        <v>13.00000052000002</v>
      </c>
      <c r="O3" s="1">
        <f t="shared" si="0"/>
        <v>14.000000560000021</v>
      </c>
      <c r="P3" s="1">
        <f t="shared" si="0"/>
        <v>15.000000600000021</v>
      </c>
      <c r="Q3" s="1">
        <f t="shared" si="0"/>
        <v>16.000000640000021</v>
      </c>
      <c r="R3" s="1">
        <f t="shared" si="0"/>
        <v>17.000000680000024</v>
      </c>
      <c r="S3" s="1">
        <f t="shared" si="0"/>
        <v>18.000000720000024</v>
      </c>
      <c r="T3" s="1">
        <f t="shared" si="0"/>
        <v>19.000000760000024</v>
      </c>
      <c r="U3" s="1">
        <f t="shared" si="0"/>
        <v>20.000000800000027</v>
      </c>
      <c r="V3" s="1">
        <f t="shared" si="0"/>
        <v>21.000000840000027</v>
      </c>
      <c r="W3" s="1">
        <f t="shared" si="0"/>
        <v>22.000000880000027</v>
      </c>
      <c r="X3" s="1">
        <f t="shared" si="0"/>
        <v>23.000000920000026</v>
      </c>
      <c r="Y3" s="1">
        <f t="shared" si="0"/>
        <v>24.00000096000003</v>
      </c>
      <c r="Z3" s="1">
        <f t="shared" si="0"/>
        <v>25.000001000000033</v>
      </c>
      <c r="AA3" s="1">
        <f t="shared" si="0"/>
        <v>26.000001040000036</v>
      </c>
      <c r="AB3" s="1">
        <f t="shared" si="0"/>
        <v>27.00000108000004</v>
      </c>
      <c r="AC3" s="1">
        <f t="shared" si="0"/>
        <v>28.000001120000043</v>
      </c>
      <c r="AD3" s="1">
        <f t="shared" si="0"/>
        <v>29.000001160000046</v>
      </c>
      <c r="AE3" s="1">
        <f t="shared" si="0"/>
        <v>30.00000120000005</v>
      </c>
      <c r="AF3" s="1">
        <f t="shared" si="0"/>
        <v>31.000001240000053</v>
      </c>
      <c r="AG3" s="1">
        <f t="shared" si="0"/>
        <v>32.000001280000056</v>
      </c>
      <c r="AH3" s="1">
        <f t="shared" si="0"/>
        <v>33.000001320000059</v>
      </c>
      <c r="AI3" s="1">
        <f t="shared" si="0"/>
        <v>34.000001360000063</v>
      </c>
      <c r="AJ3" s="1">
        <f t="shared" si="0"/>
        <v>35.000001400000066</v>
      </c>
      <c r="AK3" s="1">
        <f t="shared" si="0"/>
        <v>36.000001440000069</v>
      </c>
      <c r="AL3" s="1">
        <f t="shared" si="0"/>
        <v>37.000001480000073</v>
      </c>
      <c r="AM3" s="1">
        <f t="shared" si="0"/>
        <v>38.000001520000076</v>
      </c>
      <c r="AN3" s="1">
        <f t="shared" si="0"/>
        <v>39.000001560000079</v>
      </c>
      <c r="AO3" s="1">
        <f t="shared" si="0"/>
        <v>40.000001600000083</v>
      </c>
      <c r="AP3" s="1">
        <f t="shared" si="0"/>
        <v>41.000001640000086</v>
      </c>
      <c r="AQ3" s="1">
        <f t="shared" si="0"/>
        <v>42.000001680000089</v>
      </c>
      <c r="AR3" s="1">
        <f t="shared" si="0"/>
        <v>43.000001720000093</v>
      </c>
      <c r="AS3" s="1">
        <f t="shared" si="0"/>
        <v>44.000001760000096</v>
      </c>
      <c r="AT3" s="1">
        <f t="shared" si="0"/>
        <v>45.000001800000099</v>
      </c>
      <c r="AU3" s="1">
        <f t="shared" si="0"/>
        <v>46.000001840000103</v>
      </c>
      <c r="AV3" s="1">
        <f t="shared" si="0"/>
        <v>47.000001880000106</v>
      </c>
      <c r="AW3" s="1">
        <f t="shared" si="0"/>
        <v>48.000001920000109</v>
      </c>
      <c r="AX3" s="1">
        <f t="shared" si="0"/>
        <v>49.000001960000105</v>
      </c>
      <c r="AY3" s="1">
        <f t="shared" si="0"/>
        <v>50.000002000000109</v>
      </c>
      <c r="AZ3" s="1">
        <f t="shared" si="0"/>
        <v>51.000002040000105</v>
      </c>
      <c r="BA3" s="1">
        <f t="shared" si="0"/>
        <v>52.000002080000101</v>
      </c>
      <c r="BB3" s="1">
        <f t="shared" si="0"/>
        <v>53.000002120000104</v>
      </c>
      <c r="BC3" s="1">
        <f t="shared" si="0"/>
        <v>54.000002160000101</v>
      </c>
      <c r="BD3" s="1">
        <f t="shared" si="0"/>
        <v>55.000002200000097</v>
      </c>
      <c r="BE3" s="1">
        <f t="shared" si="0"/>
        <v>56.000002240000093</v>
      </c>
      <c r="BF3" s="1">
        <f t="shared" si="0"/>
        <v>57.000002280000096</v>
      </c>
      <c r="BG3" s="1">
        <f t="shared" si="0"/>
        <v>58.000002320000092</v>
      </c>
      <c r="BH3" s="1">
        <f t="shared" si="0"/>
        <v>59.000002360000089</v>
      </c>
      <c r="BI3" s="1">
        <f t="shared" si="0"/>
        <v>60.000002400000085</v>
      </c>
    </row>
    <row r="4" spans="1:61" x14ac:dyDescent="0.3">
      <c r="A4" s="3" t="s">
        <v>1</v>
      </c>
      <c r="B4" s="6">
        <f>1/12</f>
        <v>8.3333333333333329E-2</v>
      </c>
      <c r="C4" s="6">
        <f>B4+(1/12)</f>
        <v>0.16666666666666666</v>
      </c>
      <c r="D4" s="6">
        <f t="shared" ref="D4:BI4" si="1">C4+(1/12)</f>
        <v>0.25</v>
      </c>
      <c r="E4" s="6">
        <f t="shared" si="1"/>
        <v>0.33333333333333331</v>
      </c>
      <c r="F4" s="6">
        <f t="shared" si="1"/>
        <v>0.41666666666666663</v>
      </c>
      <c r="G4" s="6">
        <f t="shared" si="1"/>
        <v>0.49999999999999994</v>
      </c>
      <c r="H4" s="6">
        <f t="shared" si="1"/>
        <v>0.58333333333333326</v>
      </c>
      <c r="I4" s="6">
        <f t="shared" si="1"/>
        <v>0.66666666666666663</v>
      </c>
      <c r="J4" s="6">
        <f t="shared" si="1"/>
        <v>0.75</v>
      </c>
      <c r="K4" s="6">
        <f t="shared" si="1"/>
        <v>0.83333333333333337</v>
      </c>
      <c r="L4" s="6">
        <f t="shared" si="1"/>
        <v>0.91666666666666674</v>
      </c>
      <c r="M4" s="6">
        <f t="shared" si="1"/>
        <v>1</v>
      </c>
      <c r="N4" s="6">
        <f t="shared" si="1"/>
        <v>1.0833333333333333</v>
      </c>
      <c r="O4" s="6">
        <f t="shared" si="1"/>
        <v>1.1666666666666665</v>
      </c>
      <c r="P4" s="6">
        <f t="shared" si="1"/>
        <v>1.2499999999999998</v>
      </c>
      <c r="Q4" s="6">
        <f t="shared" si="1"/>
        <v>1.333333333333333</v>
      </c>
      <c r="R4" s="6">
        <f t="shared" si="1"/>
        <v>1.4166666666666663</v>
      </c>
      <c r="S4" s="6">
        <f t="shared" si="1"/>
        <v>1.4999999999999996</v>
      </c>
      <c r="T4" s="6">
        <f t="shared" si="1"/>
        <v>1.5833333333333328</v>
      </c>
      <c r="U4" s="6">
        <f t="shared" si="1"/>
        <v>1.6666666666666661</v>
      </c>
      <c r="V4" s="6">
        <f t="shared" si="1"/>
        <v>1.7499999999999993</v>
      </c>
      <c r="W4" s="6">
        <f t="shared" si="1"/>
        <v>1.8333333333333326</v>
      </c>
      <c r="X4" s="6">
        <f t="shared" si="1"/>
        <v>1.9166666666666659</v>
      </c>
      <c r="Y4" s="6">
        <f t="shared" si="1"/>
        <v>1.9999999999999991</v>
      </c>
      <c r="Z4" s="6">
        <f t="shared" si="1"/>
        <v>2.0833333333333326</v>
      </c>
      <c r="AA4" s="6">
        <f t="shared" si="1"/>
        <v>2.1666666666666661</v>
      </c>
      <c r="AB4" s="6">
        <f t="shared" si="1"/>
        <v>2.2499999999999996</v>
      </c>
      <c r="AC4" s="6">
        <f t="shared" si="1"/>
        <v>2.333333333333333</v>
      </c>
      <c r="AD4" s="6">
        <f t="shared" si="1"/>
        <v>2.4166666666666665</v>
      </c>
      <c r="AE4" s="6">
        <f t="shared" si="1"/>
        <v>2.5</v>
      </c>
      <c r="AF4" s="6">
        <f t="shared" si="1"/>
        <v>2.5833333333333335</v>
      </c>
      <c r="AG4" s="6">
        <f t="shared" si="1"/>
        <v>2.666666666666667</v>
      </c>
      <c r="AH4" s="6">
        <f t="shared" si="1"/>
        <v>2.7500000000000004</v>
      </c>
      <c r="AI4" s="6">
        <f t="shared" si="1"/>
        <v>2.8333333333333339</v>
      </c>
      <c r="AJ4" s="6">
        <f t="shared" si="1"/>
        <v>2.9166666666666674</v>
      </c>
      <c r="AK4" s="6">
        <f t="shared" si="1"/>
        <v>3.0000000000000009</v>
      </c>
      <c r="AL4" s="6">
        <f t="shared" si="1"/>
        <v>3.0833333333333344</v>
      </c>
      <c r="AM4" s="6">
        <f t="shared" si="1"/>
        <v>3.1666666666666679</v>
      </c>
      <c r="AN4" s="6">
        <f t="shared" si="1"/>
        <v>3.2500000000000013</v>
      </c>
      <c r="AO4" s="6">
        <f t="shared" si="1"/>
        <v>3.3333333333333348</v>
      </c>
      <c r="AP4" s="6">
        <f t="shared" si="1"/>
        <v>3.4166666666666683</v>
      </c>
      <c r="AQ4" s="6">
        <f t="shared" si="1"/>
        <v>3.5000000000000018</v>
      </c>
      <c r="AR4" s="6">
        <f t="shared" si="1"/>
        <v>3.5833333333333353</v>
      </c>
      <c r="AS4" s="6">
        <f t="shared" si="1"/>
        <v>3.6666666666666687</v>
      </c>
      <c r="AT4" s="6">
        <f t="shared" si="1"/>
        <v>3.7500000000000022</v>
      </c>
      <c r="AU4" s="6">
        <f t="shared" si="1"/>
        <v>3.8333333333333357</v>
      </c>
      <c r="AV4" s="6">
        <f t="shared" si="1"/>
        <v>3.9166666666666692</v>
      </c>
      <c r="AW4" s="6">
        <f t="shared" si="1"/>
        <v>4.0000000000000027</v>
      </c>
      <c r="AX4" s="6">
        <f t="shared" si="1"/>
        <v>4.0833333333333357</v>
      </c>
      <c r="AY4" s="6">
        <f>AX4+(1/12)</f>
        <v>4.1666666666666687</v>
      </c>
      <c r="AZ4" s="6">
        <f t="shared" si="1"/>
        <v>4.2500000000000018</v>
      </c>
      <c r="BA4" s="6">
        <f t="shared" si="1"/>
        <v>4.3333333333333348</v>
      </c>
      <c r="BB4" s="6">
        <f>BA4+(1/12)</f>
        <v>4.4166666666666679</v>
      </c>
      <c r="BC4" s="6">
        <f t="shared" si="1"/>
        <v>4.5000000000000009</v>
      </c>
      <c r="BD4" s="6">
        <f t="shared" si="1"/>
        <v>4.5833333333333339</v>
      </c>
      <c r="BE4" s="6">
        <f t="shared" si="1"/>
        <v>4.666666666666667</v>
      </c>
      <c r="BF4" s="6">
        <f t="shared" si="1"/>
        <v>4.75</v>
      </c>
      <c r="BG4" s="6">
        <f t="shared" si="1"/>
        <v>4.833333333333333</v>
      </c>
      <c r="BH4" s="6">
        <f t="shared" si="1"/>
        <v>4.9166666666666661</v>
      </c>
      <c r="BI4" s="6">
        <f t="shared" si="1"/>
        <v>4.9999999999999991</v>
      </c>
    </row>
    <row r="5" spans="1:61" x14ac:dyDescent="0.3">
      <c r="A5" s="4" t="e">
        <v>#VALUE!</v>
      </c>
      <c r="B5" s="12"/>
    </row>
    <row r="6" spans="1:61" x14ac:dyDescent="0.3">
      <c r="A6" s="5">
        <v>45778</v>
      </c>
      <c r="B6" s="12">
        <v>4.1776730589647029</v>
      </c>
      <c r="C6" s="8">
        <v>4.0836504997342766</v>
      </c>
      <c r="D6" s="8">
        <v>3.9700146316277802</v>
      </c>
      <c r="E6" s="8">
        <v>3.8488108206238874</v>
      </c>
      <c r="F6" s="8">
        <v>3.7355725264977004</v>
      </c>
      <c r="G6" s="8">
        <v>3.6378690965669827</v>
      </c>
      <c r="H6" s="8">
        <v>3.5581797464024247</v>
      </c>
      <c r="I6" s="8">
        <v>3.4969570490662281</v>
      </c>
      <c r="J6" s="8">
        <v>3.4517320634430861</v>
      </c>
      <c r="K6" s="8">
        <v>3.4197015139061864</v>
      </c>
      <c r="L6" s="8">
        <v>3.3981100520614813</v>
      </c>
      <c r="M6" s="8">
        <v>3.3847563390033213</v>
      </c>
      <c r="N6" s="8">
        <v>3.3769342245525746</v>
      </c>
      <c r="O6" s="8">
        <v>3.3733085701511447</v>
      </c>
      <c r="P6" s="8">
        <v>3.372964043792698</v>
      </c>
      <c r="Q6" s="8">
        <v>3.3749853134708996</v>
      </c>
      <c r="R6" s="8">
        <v>3.3784570471794164</v>
      </c>
      <c r="S6" s="8">
        <v>3.3824639129119158</v>
      </c>
      <c r="T6" s="8">
        <v>3.3862384429730059</v>
      </c>
      <c r="U6" s="8">
        <v>3.389770748606046</v>
      </c>
      <c r="V6" s="8">
        <v>3.3932929104193112</v>
      </c>
      <c r="W6" s="8">
        <v>3.3970371152163379</v>
      </c>
      <c r="X6" s="8">
        <v>3.4012355498006621</v>
      </c>
      <c r="Y6" s="8">
        <v>3.4061204009758206</v>
      </c>
      <c r="Z6" s="8">
        <v>3.4118902641502644</v>
      </c>
      <c r="AA6" s="8">
        <v>3.4185628035649716</v>
      </c>
      <c r="AB6" s="8">
        <v>3.42609503536181</v>
      </c>
      <c r="AC6" s="8">
        <v>3.4344439316715762</v>
      </c>
      <c r="AD6" s="8">
        <v>3.4435664646250688</v>
      </c>
      <c r="AE6" s="8">
        <v>3.4534196063530858</v>
      </c>
      <c r="AF6" s="8">
        <v>3.463960328986424</v>
      </c>
      <c r="AG6" s="8">
        <v>3.4751456046558817</v>
      </c>
      <c r="AH6" s="8">
        <v>3.4869324054922566</v>
      </c>
      <c r="AI6" s="8">
        <v>3.4992777036263476</v>
      </c>
      <c r="AJ6" s="8">
        <v>3.5121384711889503</v>
      </c>
      <c r="AK6" s="8">
        <v>3.5254716803108646</v>
      </c>
      <c r="AL6" s="8">
        <v>3.5392349625836399</v>
      </c>
      <c r="AM6" s="8">
        <v>3.5533891642496309</v>
      </c>
      <c r="AN6" s="8">
        <v>3.5678961096217954</v>
      </c>
      <c r="AO6" s="8">
        <v>3.5827176232430209</v>
      </c>
      <c r="AP6" s="8">
        <v>3.5978155296561969</v>
      </c>
      <c r="AQ6" s="8">
        <v>3.613151653404211</v>
      </c>
      <c r="AR6" s="8">
        <v>3.628687819029953</v>
      </c>
      <c r="AS6" s="8">
        <v>3.6443858510763101</v>
      </c>
      <c r="AT6" s="8">
        <v>3.660207574086173</v>
      </c>
      <c r="AU6" s="8">
        <v>3.676114812602429</v>
      </c>
      <c r="AV6" s="8">
        <v>3.6920693911679665</v>
      </c>
      <c r="AW6" s="8">
        <v>3.7080331343256749</v>
      </c>
      <c r="AX6" s="8">
        <v>3.7239736764524238</v>
      </c>
      <c r="AY6" s="8">
        <v>3.7398843019381873</v>
      </c>
      <c r="AZ6" s="8">
        <v>3.7557653715771639</v>
      </c>
      <c r="BA6" s="8">
        <v>3.7716172463918287</v>
      </c>
      <c r="BB6" s="8">
        <v>3.7874402874046544</v>
      </c>
      <c r="BC6" s="8">
        <v>3.803234855638117</v>
      </c>
      <c r="BD6" s="8">
        <v>3.8190013121146893</v>
      </c>
      <c r="BE6" s="8">
        <v>3.8347400178568467</v>
      </c>
      <c r="BF6" s="8">
        <v>3.8504513338870625</v>
      </c>
      <c r="BG6" s="8">
        <v>3.8661356212278113</v>
      </c>
      <c r="BH6" s="8">
        <v>3.8817932409015667</v>
      </c>
      <c r="BI6" s="8">
        <v>3.8974245539308048</v>
      </c>
    </row>
    <row r="7" spans="1:61" x14ac:dyDescent="0.3">
      <c r="A7" s="5"/>
      <c r="B7" s="12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x14ac:dyDescent="0.3">
      <c r="A8" s="5"/>
      <c r="B8" s="12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x14ac:dyDescent="0.3">
      <c r="A9" s="5"/>
      <c r="B9" s="12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x14ac:dyDescent="0.3">
      <c r="A10" s="5"/>
      <c r="B10" s="12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x14ac:dyDescent="0.3">
      <c r="A11" s="5"/>
      <c r="B11" s="1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x14ac:dyDescent="0.3">
      <c r="A12" s="5"/>
      <c r="B12" s="12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x14ac:dyDescent="0.3">
      <c r="A13" s="5"/>
      <c r="B13" s="12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x14ac:dyDescent="0.3">
      <c r="A14" s="5"/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x14ac:dyDescent="0.3">
      <c r="A15" s="5"/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x14ac:dyDescent="0.3">
      <c r="A16" s="5"/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x14ac:dyDescent="0.3">
      <c r="A17" s="5"/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x14ac:dyDescent="0.3">
      <c r="A18" s="5"/>
      <c r="B18" s="12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x14ac:dyDescent="0.3">
      <c r="A19" s="5"/>
      <c r="B19" s="12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x14ac:dyDescent="0.3">
      <c r="A20" s="5"/>
      <c r="B20" s="12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x14ac:dyDescent="0.3">
      <c r="A21" s="5"/>
      <c r="B21" s="12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x14ac:dyDescent="0.3">
      <c r="A22" s="5"/>
      <c r="B22" s="12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x14ac:dyDescent="0.3">
      <c r="A23" s="5"/>
      <c r="B23" s="1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x14ac:dyDescent="0.3">
      <c r="A24" s="5"/>
      <c r="B24" s="1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x14ac:dyDescent="0.3">
      <c r="A25" s="5"/>
      <c r="B25" s="1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x14ac:dyDescent="0.3">
      <c r="A26" s="5"/>
      <c r="B26" s="1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x14ac:dyDescent="0.3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x14ac:dyDescent="0.3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x14ac:dyDescent="0.3">
      <c r="A29" s="5"/>
      <c r="B29" s="1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x14ac:dyDescent="0.3">
      <c r="A30" s="5"/>
      <c r="B30" s="12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x14ac:dyDescent="0.3">
      <c r="A31" s="5"/>
      <c r="B31" s="12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x14ac:dyDescent="0.3">
      <c r="A32" s="5"/>
      <c r="B32" s="12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x14ac:dyDescent="0.3">
      <c r="A33" s="5"/>
      <c r="B33" s="12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x14ac:dyDescent="0.3">
      <c r="A34" s="5"/>
      <c r="B34" s="12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x14ac:dyDescent="0.3">
      <c r="A35" s="5"/>
      <c r="B35" s="12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x14ac:dyDescent="0.3">
      <c r="A36" s="5"/>
      <c r="B36" s="12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x14ac:dyDescent="0.3">
      <c r="A37" s="5"/>
      <c r="B37" s="12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x14ac:dyDescent="0.3">
      <c r="A38" s="5"/>
      <c r="B38" s="12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x14ac:dyDescent="0.3">
      <c r="A39" s="5"/>
      <c r="B39" s="12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x14ac:dyDescent="0.3">
      <c r="A40" s="5"/>
      <c r="B40" s="12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x14ac:dyDescent="0.3">
      <c r="A41" s="5"/>
      <c r="B41" s="12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x14ac:dyDescent="0.3">
      <c r="A42" s="5"/>
      <c r="B42" s="12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x14ac:dyDescent="0.3">
      <c r="A43" s="5"/>
      <c r="B43" s="12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x14ac:dyDescent="0.3">
      <c r="A44" s="5"/>
      <c r="B44" s="12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x14ac:dyDescent="0.3">
      <c r="A45" s="5"/>
      <c r="B45" s="1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x14ac:dyDescent="0.3">
      <c r="A46" s="5"/>
      <c r="B46" s="12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x14ac:dyDescent="0.3">
      <c r="A47" s="5"/>
      <c r="B47" s="1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x14ac:dyDescent="0.3">
      <c r="A48" s="5"/>
      <c r="B48" s="12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x14ac:dyDescent="0.3">
      <c r="A49" s="5"/>
      <c r="B49" s="12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x14ac:dyDescent="0.3">
      <c r="A50" s="5"/>
      <c r="B50" s="12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x14ac:dyDescent="0.3">
      <c r="A51" s="5"/>
      <c r="B51" s="12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x14ac:dyDescent="0.3">
      <c r="A52" s="5"/>
      <c r="B52" s="12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x14ac:dyDescent="0.3">
      <c r="A53" s="5"/>
      <c r="B53" s="12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x14ac:dyDescent="0.3">
      <c r="A54" s="5"/>
      <c r="B54" s="12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x14ac:dyDescent="0.3">
      <c r="A55" s="5"/>
      <c r="B55" s="12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x14ac:dyDescent="0.3">
      <c r="A56" s="5"/>
      <c r="B56" s="12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x14ac:dyDescent="0.3">
      <c r="A57" s="5"/>
      <c r="B57" s="12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x14ac:dyDescent="0.3">
      <c r="A58" s="5"/>
      <c r="B58" s="12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x14ac:dyDescent="0.3">
      <c r="A59" s="5"/>
      <c r="B59" s="12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x14ac:dyDescent="0.3">
      <c r="A60" s="5"/>
      <c r="B60" s="12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x14ac:dyDescent="0.3">
      <c r="A61" s="5"/>
      <c r="B61" s="12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x14ac:dyDescent="0.3">
      <c r="A62" s="5"/>
      <c r="B62" s="12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x14ac:dyDescent="0.3">
      <c r="A63" s="5"/>
      <c r="B63" s="12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x14ac:dyDescent="0.3">
      <c r="A64" s="5"/>
      <c r="B64" s="12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x14ac:dyDescent="0.3">
      <c r="A65" s="5"/>
      <c r="B65" s="12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x14ac:dyDescent="0.3">
      <c r="A66" s="5"/>
      <c r="B66" s="12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x14ac:dyDescent="0.3">
      <c r="A67" s="5"/>
      <c r="B67" s="12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x14ac:dyDescent="0.3">
      <c r="A68" s="5"/>
      <c r="B68" s="12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x14ac:dyDescent="0.3">
      <c r="A69" s="5"/>
      <c r="B69" s="12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x14ac:dyDescent="0.3">
      <c r="A70" s="5"/>
      <c r="B70" s="12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x14ac:dyDescent="0.3">
      <c r="A71" s="5"/>
      <c r="B71" s="12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x14ac:dyDescent="0.3">
      <c r="A72" s="5"/>
      <c r="B72" s="12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x14ac:dyDescent="0.3">
      <c r="A73" s="5"/>
      <c r="B73" s="12"/>
    </row>
    <row r="74" spans="1:61" x14ac:dyDescent="0.3">
      <c r="A74" s="5"/>
      <c r="B74" s="12"/>
    </row>
    <row r="75" spans="1:61" x14ac:dyDescent="0.3">
      <c r="A75" s="5"/>
      <c r="B75" s="12"/>
    </row>
    <row r="76" spans="1:61" x14ac:dyDescent="0.3">
      <c r="A76" s="5"/>
      <c r="B76" s="12"/>
    </row>
    <row r="77" spans="1:61" x14ac:dyDescent="0.3">
      <c r="A77" s="5"/>
      <c r="B77" s="12"/>
    </row>
    <row r="78" spans="1:61" x14ac:dyDescent="0.3">
      <c r="A78" s="5"/>
      <c r="B78" s="12"/>
    </row>
    <row r="79" spans="1:61" x14ac:dyDescent="0.3">
      <c r="B79" s="12"/>
    </row>
    <row r="80" spans="1:61" x14ac:dyDescent="0.3">
      <c r="B80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Y5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sheetData>
    <row r="1" spans="1:51" ht="17.399999999999999" x14ac:dyDescent="0.3">
      <c r="B1" s="2" t="s">
        <v>12</v>
      </c>
    </row>
    <row r="3" spans="1:51" x14ac:dyDescent="0.3">
      <c r="A3" s="3" t="s">
        <v>0</v>
      </c>
    </row>
    <row r="4" spans="1:51" x14ac:dyDescent="0.3">
      <c r="A4" s="3" t="s">
        <v>1</v>
      </c>
      <c r="B4" s="7">
        <v>0.5</v>
      </c>
      <c r="C4" s="7">
        <v>1</v>
      </c>
      <c r="D4" s="7">
        <v>1.5</v>
      </c>
      <c r="E4" s="7">
        <v>2</v>
      </c>
      <c r="F4" s="7">
        <v>2.5</v>
      </c>
      <c r="G4" s="7">
        <v>3</v>
      </c>
      <c r="H4" s="7">
        <v>3.5</v>
      </c>
      <c r="I4" s="7">
        <v>4</v>
      </c>
      <c r="J4" s="7">
        <v>4.5</v>
      </c>
      <c r="K4" s="7">
        <v>5</v>
      </c>
      <c r="L4" s="7">
        <v>5.5</v>
      </c>
      <c r="M4" s="7">
        <v>6</v>
      </c>
      <c r="N4" s="7">
        <v>6.5</v>
      </c>
      <c r="O4" s="7">
        <v>7</v>
      </c>
      <c r="P4" s="7">
        <v>7.5</v>
      </c>
      <c r="Q4" s="7">
        <v>8</v>
      </c>
      <c r="R4" s="7">
        <v>8.5</v>
      </c>
      <c r="S4" s="7">
        <v>9</v>
      </c>
      <c r="T4" s="7">
        <v>9.5</v>
      </c>
      <c r="U4" s="7">
        <v>10</v>
      </c>
      <c r="V4" s="7">
        <v>10.5</v>
      </c>
      <c r="W4" s="7">
        <v>11</v>
      </c>
      <c r="X4" s="7">
        <v>11.5</v>
      </c>
      <c r="Y4" s="7">
        <v>12</v>
      </c>
      <c r="Z4" s="7">
        <v>12.5</v>
      </c>
      <c r="AA4" s="7">
        <v>13</v>
      </c>
      <c r="AB4" s="7">
        <v>13.5</v>
      </c>
      <c r="AC4" s="7">
        <v>14</v>
      </c>
      <c r="AD4" s="7">
        <v>14.5</v>
      </c>
      <c r="AE4" s="7">
        <v>15</v>
      </c>
      <c r="AF4" s="7">
        <v>15.5</v>
      </c>
      <c r="AG4" s="7">
        <v>16</v>
      </c>
      <c r="AH4" s="7">
        <v>16.5</v>
      </c>
      <c r="AI4" s="7">
        <v>17</v>
      </c>
      <c r="AJ4" s="7">
        <v>17.5</v>
      </c>
      <c r="AK4" s="7">
        <v>18</v>
      </c>
      <c r="AL4" s="7">
        <v>18.5</v>
      </c>
      <c r="AM4" s="7">
        <v>19</v>
      </c>
      <c r="AN4" s="7">
        <v>19.5</v>
      </c>
      <c r="AO4" s="7">
        <v>20</v>
      </c>
      <c r="AP4" s="7">
        <v>20.5</v>
      </c>
      <c r="AQ4" s="7">
        <v>21</v>
      </c>
      <c r="AR4" s="7">
        <v>21.5</v>
      </c>
      <c r="AS4" s="7">
        <v>22</v>
      </c>
      <c r="AT4" s="7">
        <v>22.5</v>
      </c>
      <c r="AU4" s="7">
        <v>23</v>
      </c>
      <c r="AV4" s="7">
        <v>23.5</v>
      </c>
      <c r="AW4" s="7">
        <v>24</v>
      </c>
      <c r="AX4" s="7">
        <v>24.5</v>
      </c>
      <c r="AY4" s="7">
        <v>25</v>
      </c>
    </row>
    <row r="5" spans="1:51" x14ac:dyDescent="0.3">
      <c r="A5" s="4" t="e">
        <v>#VALUE!</v>
      </c>
      <c r="B5" s="12"/>
    </row>
    <row r="6" spans="1:51" x14ac:dyDescent="0.3">
      <c r="A6" s="5">
        <v>45778</v>
      </c>
      <c r="B6" s="12">
        <v>3.6378690752210305</v>
      </c>
      <c r="C6" s="8">
        <v>3.384756334095103</v>
      </c>
      <c r="D6" s="8">
        <v>3.3824639157698262</v>
      </c>
      <c r="E6" s="8">
        <v>3.4061204060690584</v>
      </c>
      <c r="F6" s="8">
        <v>3.4534196185980108</v>
      </c>
      <c r="G6" s="8">
        <v>3.525471699830192</v>
      </c>
      <c r="H6" s="8">
        <v>3.6131516793476246</v>
      </c>
      <c r="I6" s="8">
        <v>3.7080331649604297</v>
      </c>
      <c r="J6" s="8">
        <v>3.8032348897238952</v>
      </c>
      <c r="K6" s="8">
        <v>3.8974245914146777</v>
      </c>
      <c r="L6" s="8">
        <v>3.9905920032525821</v>
      </c>
      <c r="M6" s="8">
        <v>4.0823680183949103</v>
      </c>
      <c r="N6" s="8">
        <v>4.172295285520895</v>
      </c>
      <c r="O6" s="8">
        <v>4.2599284586856019</v>
      </c>
      <c r="P6" s="8">
        <v>4.3447843325723223</v>
      </c>
      <c r="Q6" s="8">
        <v>4.4262020354383838</v>
      </c>
      <c r="R6" s="8">
        <v>4.5034683512682925</v>
      </c>
      <c r="S6" s="8">
        <v>4.5758524364493489</v>
      </c>
      <c r="T6" s="8">
        <v>4.6426409137952955</v>
      </c>
      <c r="U6" s="8">
        <v>4.7032135798378523</v>
      </c>
      <c r="V6" s="8">
        <v>4.7570925688695889</v>
      </c>
      <c r="W6" s="8">
        <v>4.8042872431344987</v>
      </c>
      <c r="X6" s="8">
        <v>4.8449328424083529</v>
      </c>
      <c r="Y6" s="8">
        <v>4.8791646066272616</v>
      </c>
      <c r="Z6" s="8">
        <v>4.9071629399672023</v>
      </c>
      <c r="AA6" s="8">
        <v>4.92929803747721</v>
      </c>
      <c r="AB6" s="8">
        <v>4.9459899396814677</v>
      </c>
      <c r="AC6" s="8">
        <v>4.9576586873150017</v>
      </c>
      <c r="AD6" s="8">
        <v>4.9647243211128327</v>
      </c>
      <c r="AE6" s="8">
        <v>4.9676068818099886</v>
      </c>
      <c r="AF6" s="8">
        <v>4.9666935002760022</v>
      </c>
      <c r="AG6" s="8">
        <v>4.9622307186799404</v>
      </c>
      <c r="AH6" s="8">
        <v>4.9544275446753137</v>
      </c>
      <c r="AI6" s="8">
        <v>4.9434929855453058</v>
      </c>
      <c r="AJ6" s="8">
        <v>4.9296360485730952</v>
      </c>
      <c r="AK6" s="8">
        <v>4.9130657410418657</v>
      </c>
      <c r="AL6" s="8">
        <v>4.8939910702347982</v>
      </c>
      <c r="AM6" s="8">
        <v>4.8726210434350712</v>
      </c>
      <c r="AN6" s="8">
        <v>4.8491646679258693</v>
      </c>
      <c r="AO6" s="8">
        <v>4.8238309509903683</v>
      </c>
      <c r="AP6" s="8">
        <v>4.796814561974049</v>
      </c>
      <c r="AQ6" s="8">
        <v>4.7682468695896638</v>
      </c>
      <c r="AR6" s="8">
        <v>4.7382417790777787</v>
      </c>
      <c r="AS6" s="8">
        <v>4.7069131951156997</v>
      </c>
      <c r="AT6" s="8">
        <v>4.6743750223807226</v>
      </c>
      <c r="AU6" s="8">
        <v>4.6407411655501507</v>
      </c>
      <c r="AV6" s="8">
        <v>4.6061255293012859</v>
      </c>
      <c r="AW6" s="8">
        <v>4.5706420183114274</v>
      </c>
      <c r="AX6" s="8">
        <v>4.5344045372578758</v>
      </c>
      <c r="AY6" s="8">
        <v>4.4975269908179341</v>
      </c>
    </row>
    <row r="7" spans="1:51" x14ac:dyDescent="0.3">
      <c r="A7" s="5"/>
      <c r="B7" s="12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</row>
    <row r="8" spans="1:51" x14ac:dyDescent="0.3">
      <c r="A8" s="5"/>
      <c r="B8" s="12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x14ac:dyDescent="0.3">
      <c r="A9" s="5"/>
      <c r="B9" s="12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x14ac:dyDescent="0.3">
      <c r="A10" s="5"/>
      <c r="B10" s="12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x14ac:dyDescent="0.3">
      <c r="A11" s="5"/>
      <c r="B11" s="1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x14ac:dyDescent="0.3">
      <c r="A12" s="5"/>
      <c r="B12" s="12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x14ac:dyDescent="0.3">
      <c r="A13" s="5"/>
      <c r="B13" s="12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x14ac:dyDescent="0.3">
      <c r="A14" s="5"/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x14ac:dyDescent="0.3">
      <c r="A15" s="5"/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x14ac:dyDescent="0.3">
      <c r="A16" s="5"/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x14ac:dyDescent="0.3">
      <c r="A17" s="5"/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x14ac:dyDescent="0.3">
      <c r="A18" s="5"/>
      <c r="B18" s="12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x14ac:dyDescent="0.3">
      <c r="A19" s="5"/>
      <c r="B19" s="12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x14ac:dyDescent="0.3">
      <c r="A20" s="5"/>
      <c r="B20" s="12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x14ac:dyDescent="0.3">
      <c r="A21" s="5"/>
      <c r="B21" s="12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x14ac:dyDescent="0.3">
      <c r="A22" s="5"/>
      <c r="B22" s="12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x14ac:dyDescent="0.3">
      <c r="A23" s="5"/>
      <c r="B23" s="1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x14ac:dyDescent="0.3">
      <c r="A24" s="5"/>
      <c r="B24" s="1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x14ac:dyDescent="0.3">
      <c r="A25" s="5"/>
      <c r="B25" s="1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x14ac:dyDescent="0.3">
      <c r="A26" s="5"/>
      <c r="B26" s="1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x14ac:dyDescent="0.3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x14ac:dyDescent="0.3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x14ac:dyDescent="0.3">
      <c r="A29" s="5"/>
      <c r="B29" s="1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x14ac:dyDescent="0.3">
      <c r="A30" s="5"/>
      <c r="B30" s="12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x14ac:dyDescent="0.3">
      <c r="A31" s="5"/>
      <c r="B31" s="12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x14ac:dyDescent="0.3">
      <c r="A32" s="5"/>
      <c r="B32" s="12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x14ac:dyDescent="0.3">
      <c r="A33" s="5"/>
      <c r="B33" s="12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x14ac:dyDescent="0.3">
      <c r="A34" s="5"/>
      <c r="B34" s="12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x14ac:dyDescent="0.3">
      <c r="A35" s="5"/>
      <c r="B35" s="12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x14ac:dyDescent="0.3">
      <c r="A36" s="5"/>
      <c r="B36" s="12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x14ac:dyDescent="0.3">
      <c r="A37" s="5"/>
      <c r="B37" s="12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x14ac:dyDescent="0.3">
      <c r="A38" s="5"/>
      <c r="B38" s="12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x14ac:dyDescent="0.3">
      <c r="A39" s="5"/>
      <c r="B39" s="12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x14ac:dyDescent="0.3">
      <c r="A40" s="5"/>
      <c r="B40" s="12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x14ac:dyDescent="0.3">
      <c r="A41" s="5"/>
      <c r="B41" s="12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x14ac:dyDescent="0.3">
      <c r="A42" s="5"/>
      <c r="B42" s="12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x14ac:dyDescent="0.3">
      <c r="A43" s="5"/>
      <c r="B43" s="12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x14ac:dyDescent="0.3">
      <c r="A44" s="5"/>
      <c r="B44" s="12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x14ac:dyDescent="0.3">
      <c r="A45" s="5"/>
      <c r="B45" s="1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x14ac:dyDescent="0.3">
      <c r="A46" s="5"/>
      <c r="B46" s="12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x14ac:dyDescent="0.3">
      <c r="A47" s="5"/>
      <c r="B47" s="1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x14ac:dyDescent="0.3">
      <c r="A48" s="5"/>
      <c r="B48" s="12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x14ac:dyDescent="0.3">
      <c r="A49" s="5"/>
      <c r="B49" s="12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x14ac:dyDescent="0.3">
      <c r="A50" s="5"/>
      <c r="B50" s="12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I7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sheetData>
    <row r="1" spans="1:61" ht="17.399999999999999" x14ac:dyDescent="0.3">
      <c r="B1" s="2" t="s">
        <v>14</v>
      </c>
    </row>
    <row r="2" spans="1:61" x14ac:dyDescent="0.3">
      <c r="A2" s="3" t="s">
        <v>0</v>
      </c>
    </row>
    <row r="3" spans="1:61" x14ac:dyDescent="0.3">
      <c r="A3" s="3" t="s">
        <v>11</v>
      </c>
      <c r="B3" s="1">
        <f>B4/0.08333333</f>
        <v>1.0000000400000015</v>
      </c>
      <c r="C3" s="1">
        <f t="shared" ref="C3:BI3" si="0">C4/0.08333333</f>
        <v>2.0000000800000031</v>
      </c>
      <c r="D3" s="1">
        <f t="shared" si="0"/>
        <v>3.000000120000005</v>
      </c>
      <c r="E3" s="1">
        <f t="shared" si="0"/>
        <v>4.0000001600000061</v>
      </c>
      <c r="F3" s="1">
        <f t="shared" si="0"/>
        <v>5.0000002000000077</v>
      </c>
      <c r="G3" s="1">
        <f t="shared" si="0"/>
        <v>6.0000002400000092</v>
      </c>
      <c r="H3" s="1">
        <f t="shared" si="0"/>
        <v>7.0000002800000107</v>
      </c>
      <c r="I3" s="1">
        <f t="shared" si="0"/>
        <v>8.0000003200000123</v>
      </c>
      <c r="J3" s="1">
        <f t="shared" si="0"/>
        <v>9.0000003600000156</v>
      </c>
      <c r="K3" s="1">
        <f t="shared" si="0"/>
        <v>10.000000400000017</v>
      </c>
      <c r="L3" s="1">
        <f t="shared" si="0"/>
        <v>11.000000440000019</v>
      </c>
      <c r="M3" s="1">
        <f t="shared" si="0"/>
        <v>12.00000048000002</v>
      </c>
      <c r="N3" s="1">
        <f t="shared" si="0"/>
        <v>13.00000052000002</v>
      </c>
      <c r="O3" s="1">
        <f t="shared" si="0"/>
        <v>14.000000560000021</v>
      </c>
      <c r="P3" s="1">
        <f t="shared" si="0"/>
        <v>15.000000600000021</v>
      </c>
      <c r="Q3" s="1">
        <f t="shared" si="0"/>
        <v>16.000000640000021</v>
      </c>
      <c r="R3" s="1">
        <f t="shared" si="0"/>
        <v>17.000000680000024</v>
      </c>
      <c r="S3" s="1">
        <f t="shared" si="0"/>
        <v>18.000000720000024</v>
      </c>
      <c r="T3" s="1">
        <f t="shared" si="0"/>
        <v>19.000000760000024</v>
      </c>
      <c r="U3" s="1">
        <f t="shared" si="0"/>
        <v>20.000000800000027</v>
      </c>
      <c r="V3" s="1">
        <f t="shared" si="0"/>
        <v>21.000000840000027</v>
      </c>
      <c r="W3" s="1">
        <f t="shared" si="0"/>
        <v>22.000000880000027</v>
      </c>
      <c r="X3" s="1">
        <f t="shared" si="0"/>
        <v>23.000000920000026</v>
      </c>
      <c r="Y3" s="1">
        <f t="shared" si="0"/>
        <v>24.00000096000003</v>
      </c>
      <c r="Z3" s="1">
        <f t="shared" si="0"/>
        <v>25.000001000000033</v>
      </c>
      <c r="AA3" s="1">
        <f t="shared" si="0"/>
        <v>26.000001040000036</v>
      </c>
      <c r="AB3" s="1">
        <f t="shared" si="0"/>
        <v>27.00000108000004</v>
      </c>
      <c r="AC3" s="1">
        <f t="shared" si="0"/>
        <v>28.000001120000043</v>
      </c>
      <c r="AD3" s="1">
        <f t="shared" si="0"/>
        <v>29.000001160000046</v>
      </c>
      <c r="AE3" s="1">
        <f t="shared" si="0"/>
        <v>30.00000120000005</v>
      </c>
      <c r="AF3" s="1">
        <f t="shared" si="0"/>
        <v>31.000001240000053</v>
      </c>
      <c r="AG3" s="1">
        <f t="shared" si="0"/>
        <v>32.000001280000056</v>
      </c>
      <c r="AH3" s="1">
        <f t="shared" si="0"/>
        <v>33.000001320000059</v>
      </c>
      <c r="AI3" s="1">
        <f t="shared" si="0"/>
        <v>34.000001360000063</v>
      </c>
      <c r="AJ3" s="1">
        <f t="shared" si="0"/>
        <v>35.000001400000066</v>
      </c>
      <c r="AK3" s="1">
        <f t="shared" si="0"/>
        <v>36.000001440000069</v>
      </c>
      <c r="AL3" s="1">
        <f t="shared" si="0"/>
        <v>37.000001480000073</v>
      </c>
      <c r="AM3" s="1">
        <f t="shared" si="0"/>
        <v>38.000001520000076</v>
      </c>
      <c r="AN3" s="1">
        <f t="shared" si="0"/>
        <v>39.000001560000079</v>
      </c>
      <c r="AO3" s="1">
        <f t="shared" si="0"/>
        <v>40.000001600000083</v>
      </c>
      <c r="AP3" s="1">
        <f t="shared" si="0"/>
        <v>41.000001640000086</v>
      </c>
      <c r="AQ3" s="1">
        <f t="shared" si="0"/>
        <v>42.000001680000089</v>
      </c>
      <c r="AR3" s="1">
        <f t="shared" si="0"/>
        <v>43.000001720000093</v>
      </c>
      <c r="AS3" s="1">
        <f t="shared" si="0"/>
        <v>44.000001760000096</v>
      </c>
      <c r="AT3" s="1">
        <f t="shared" si="0"/>
        <v>45.000001800000099</v>
      </c>
      <c r="AU3" s="1">
        <f t="shared" si="0"/>
        <v>46.000001840000103</v>
      </c>
      <c r="AV3" s="1">
        <f t="shared" si="0"/>
        <v>47.000001880000106</v>
      </c>
      <c r="AW3" s="1">
        <f t="shared" si="0"/>
        <v>48.000001920000109</v>
      </c>
      <c r="AX3" s="1">
        <f t="shared" si="0"/>
        <v>49.000001960000105</v>
      </c>
      <c r="AY3" s="1">
        <f t="shared" si="0"/>
        <v>50.000002000000109</v>
      </c>
      <c r="AZ3" s="1">
        <f t="shared" si="0"/>
        <v>51.000002040000105</v>
      </c>
      <c r="BA3" s="1">
        <f t="shared" si="0"/>
        <v>52.000002080000101</v>
      </c>
      <c r="BB3" s="1">
        <f t="shared" si="0"/>
        <v>53.000002120000104</v>
      </c>
      <c r="BC3" s="1">
        <f t="shared" si="0"/>
        <v>54.000002160000101</v>
      </c>
      <c r="BD3" s="1">
        <f t="shared" si="0"/>
        <v>55.000002200000097</v>
      </c>
      <c r="BE3" s="1">
        <f t="shared" si="0"/>
        <v>56.000002240000093</v>
      </c>
      <c r="BF3" s="1">
        <f t="shared" si="0"/>
        <v>57.000002280000096</v>
      </c>
      <c r="BG3" s="1">
        <f t="shared" si="0"/>
        <v>58.000002320000092</v>
      </c>
      <c r="BH3" s="1">
        <f t="shared" si="0"/>
        <v>59.000002360000089</v>
      </c>
      <c r="BI3" s="1">
        <f t="shared" si="0"/>
        <v>60.000002400000085</v>
      </c>
    </row>
    <row r="4" spans="1:61" x14ac:dyDescent="0.3">
      <c r="A4" s="3" t="s">
        <v>1</v>
      </c>
      <c r="B4" s="6">
        <f>1/12</f>
        <v>8.3333333333333329E-2</v>
      </c>
      <c r="C4" s="6">
        <f>B4+(1/12)</f>
        <v>0.16666666666666666</v>
      </c>
      <c r="D4" s="6">
        <f t="shared" ref="D4:BI4" si="1">C4+(1/12)</f>
        <v>0.25</v>
      </c>
      <c r="E4" s="6">
        <f t="shared" si="1"/>
        <v>0.33333333333333331</v>
      </c>
      <c r="F4" s="6">
        <f t="shared" si="1"/>
        <v>0.41666666666666663</v>
      </c>
      <c r="G4" s="6">
        <f t="shared" si="1"/>
        <v>0.49999999999999994</v>
      </c>
      <c r="H4" s="6">
        <f t="shared" si="1"/>
        <v>0.58333333333333326</v>
      </c>
      <c r="I4" s="6">
        <f t="shared" si="1"/>
        <v>0.66666666666666663</v>
      </c>
      <c r="J4" s="6">
        <f t="shared" si="1"/>
        <v>0.75</v>
      </c>
      <c r="K4" s="6">
        <f t="shared" si="1"/>
        <v>0.83333333333333337</v>
      </c>
      <c r="L4" s="6">
        <f t="shared" si="1"/>
        <v>0.91666666666666674</v>
      </c>
      <c r="M4" s="6">
        <f t="shared" si="1"/>
        <v>1</v>
      </c>
      <c r="N4" s="6">
        <f t="shared" si="1"/>
        <v>1.0833333333333333</v>
      </c>
      <c r="O4" s="6">
        <f t="shared" si="1"/>
        <v>1.1666666666666665</v>
      </c>
      <c r="P4" s="6">
        <f t="shared" si="1"/>
        <v>1.2499999999999998</v>
      </c>
      <c r="Q4" s="6">
        <f t="shared" si="1"/>
        <v>1.333333333333333</v>
      </c>
      <c r="R4" s="6">
        <f t="shared" si="1"/>
        <v>1.4166666666666663</v>
      </c>
      <c r="S4" s="6">
        <f t="shared" si="1"/>
        <v>1.4999999999999996</v>
      </c>
      <c r="T4" s="6">
        <f t="shared" si="1"/>
        <v>1.5833333333333328</v>
      </c>
      <c r="U4" s="6">
        <f t="shared" si="1"/>
        <v>1.6666666666666661</v>
      </c>
      <c r="V4" s="6">
        <f t="shared" si="1"/>
        <v>1.7499999999999993</v>
      </c>
      <c r="W4" s="6">
        <f t="shared" si="1"/>
        <v>1.8333333333333326</v>
      </c>
      <c r="X4" s="6">
        <f t="shared" si="1"/>
        <v>1.9166666666666659</v>
      </c>
      <c r="Y4" s="6">
        <f t="shared" si="1"/>
        <v>1.9999999999999991</v>
      </c>
      <c r="Z4" s="6">
        <f t="shared" si="1"/>
        <v>2.0833333333333326</v>
      </c>
      <c r="AA4" s="6">
        <f t="shared" si="1"/>
        <v>2.1666666666666661</v>
      </c>
      <c r="AB4" s="6">
        <f t="shared" si="1"/>
        <v>2.2499999999999996</v>
      </c>
      <c r="AC4" s="6">
        <f t="shared" si="1"/>
        <v>2.333333333333333</v>
      </c>
      <c r="AD4" s="6">
        <f>AC4+(1/12)</f>
        <v>2.4166666666666665</v>
      </c>
      <c r="AE4" s="6">
        <f t="shared" si="1"/>
        <v>2.5</v>
      </c>
      <c r="AF4" s="6">
        <f t="shared" si="1"/>
        <v>2.5833333333333335</v>
      </c>
      <c r="AG4" s="6">
        <f t="shared" si="1"/>
        <v>2.666666666666667</v>
      </c>
      <c r="AH4" s="6">
        <f t="shared" si="1"/>
        <v>2.7500000000000004</v>
      </c>
      <c r="AI4" s="6">
        <f t="shared" si="1"/>
        <v>2.8333333333333339</v>
      </c>
      <c r="AJ4" s="6">
        <f t="shared" si="1"/>
        <v>2.9166666666666674</v>
      </c>
      <c r="AK4" s="6">
        <f t="shared" si="1"/>
        <v>3.0000000000000009</v>
      </c>
      <c r="AL4" s="6">
        <f t="shared" si="1"/>
        <v>3.0833333333333344</v>
      </c>
      <c r="AM4" s="6">
        <f t="shared" si="1"/>
        <v>3.1666666666666679</v>
      </c>
      <c r="AN4" s="6">
        <f t="shared" si="1"/>
        <v>3.2500000000000013</v>
      </c>
      <c r="AO4" s="6">
        <f t="shared" si="1"/>
        <v>3.3333333333333348</v>
      </c>
      <c r="AP4" s="6">
        <f t="shared" si="1"/>
        <v>3.4166666666666683</v>
      </c>
      <c r="AQ4" s="6">
        <f t="shared" si="1"/>
        <v>3.5000000000000018</v>
      </c>
      <c r="AR4" s="6">
        <f t="shared" si="1"/>
        <v>3.5833333333333353</v>
      </c>
      <c r="AS4" s="6">
        <f t="shared" si="1"/>
        <v>3.6666666666666687</v>
      </c>
      <c r="AT4" s="6">
        <f t="shared" si="1"/>
        <v>3.7500000000000022</v>
      </c>
      <c r="AU4" s="6">
        <f t="shared" si="1"/>
        <v>3.8333333333333357</v>
      </c>
      <c r="AV4" s="6">
        <f t="shared" si="1"/>
        <v>3.9166666666666692</v>
      </c>
      <c r="AW4" s="6">
        <f>AV4+(1/12)</f>
        <v>4.0000000000000027</v>
      </c>
      <c r="AX4" s="6">
        <f t="shared" si="1"/>
        <v>4.0833333333333357</v>
      </c>
      <c r="AY4" s="6">
        <f t="shared" si="1"/>
        <v>4.1666666666666687</v>
      </c>
      <c r="AZ4" s="6">
        <f t="shared" si="1"/>
        <v>4.2500000000000018</v>
      </c>
      <c r="BA4" s="6">
        <f t="shared" si="1"/>
        <v>4.3333333333333348</v>
      </c>
      <c r="BB4" s="6">
        <f t="shared" si="1"/>
        <v>4.4166666666666679</v>
      </c>
      <c r="BC4" s="6">
        <f t="shared" si="1"/>
        <v>4.5000000000000009</v>
      </c>
      <c r="BD4" s="6">
        <f t="shared" si="1"/>
        <v>4.5833333333333339</v>
      </c>
      <c r="BE4" s="6">
        <f t="shared" si="1"/>
        <v>4.666666666666667</v>
      </c>
      <c r="BF4" s="6">
        <f t="shared" si="1"/>
        <v>4.75</v>
      </c>
      <c r="BG4" s="6">
        <f t="shared" si="1"/>
        <v>4.833333333333333</v>
      </c>
      <c r="BH4" s="6">
        <f t="shared" si="1"/>
        <v>4.9166666666666661</v>
      </c>
      <c r="BI4" s="6">
        <f t="shared" si="1"/>
        <v>4.9999999999999991</v>
      </c>
    </row>
    <row r="5" spans="1:61" x14ac:dyDescent="0.3">
      <c r="A5" s="4" t="e">
        <v>#VALUE!</v>
      </c>
      <c r="B5" s="12"/>
    </row>
    <row r="6" spans="1:61" x14ac:dyDescent="0.3">
      <c r="A6" s="5">
        <v>45778</v>
      </c>
      <c r="B6" s="12">
        <v>4.2544158456780536</v>
      </c>
      <c r="C6" s="8">
        <v>4.1932852315441345</v>
      </c>
      <c r="D6" s="8">
        <v>4.1382505212709297</v>
      </c>
      <c r="E6" s="8">
        <v>4.0810199727684431</v>
      </c>
      <c r="F6" s="8">
        <v>4.0230356900003983</v>
      </c>
      <c r="G6" s="8">
        <v>3.966743960366192</v>
      </c>
      <c r="H6" s="8">
        <v>3.9138475970285858</v>
      </c>
      <c r="I6" s="8">
        <v>3.8653796344502043</v>
      </c>
      <c r="J6" s="8">
        <v>3.8217966214924695</v>
      </c>
      <c r="K6" s="8">
        <v>3.78309060249906</v>
      </c>
      <c r="L6" s="8">
        <v>3.7490029592573735</v>
      </c>
      <c r="M6" s="8">
        <v>3.7191580562048836</v>
      </c>
      <c r="N6" s="8">
        <v>3.6931041624922196</v>
      </c>
      <c r="O6" s="8">
        <v>3.6703688531128713</v>
      </c>
      <c r="P6" s="8">
        <v>3.6505376641365865</v>
      </c>
      <c r="Q6" s="8">
        <v>3.6332425393652792</v>
      </c>
      <c r="R6" s="8">
        <v>3.6181481810000418</v>
      </c>
      <c r="S6" s="8">
        <v>3.6049429500858134</v>
      </c>
      <c r="T6" s="8">
        <v>3.5933344261705438</v>
      </c>
      <c r="U6" s="8">
        <v>3.5830684606399159</v>
      </c>
      <c r="V6" s="8">
        <v>3.5739472482466277</v>
      </c>
      <c r="W6" s="8">
        <v>3.5658195021802217</v>
      </c>
      <c r="X6" s="8">
        <v>3.5585703414583021</v>
      </c>
      <c r="Y6" s="8">
        <v>3.5521137063790205</v>
      </c>
      <c r="Z6" s="8">
        <v>3.5463862914825741</v>
      </c>
      <c r="AA6" s="8">
        <v>3.5413388610408547</v>
      </c>
      <c r="AB6" s="8">
        <v>3.5369284984563576</v>
      </c>
      <c r="AC6" s="8">
        <v>3.5331168814032199</v>
      </c>
      <c r="AD6" s="8">
        <v>3.5298694896740019</v>
      </c>
      <c r="AE6" s="8">
        <v>3.5271549714932826</v>
      </c>
      <c r="AF6" s="8">
        <v>3.5249446324802367</v>
      </c>
      <c r="AG6" s="8">
        <v>3.52321202043073</v>
      </c>
      <c r="AH6" s="8">
        <v>3.5219325855935777</v>
      </c>
      <c r="AI6" s="8">
        <v>3.5210834008980525</v>
      </c>
      <c r="AJ6" s="8">
        <v>3.5206429301423885</v>
      </c>
      <c r="AK6" s="8">
        <v>3.5205908348175403</v>
      </c>
      <c r="AL6" s="8">
        <v>3.5209078164196361</v>
      </c>
      <c r="AM6" s="8">
        <v>3.5215755338155335</v>
      </c>
      <c r="AN6" s="8">
        <v>3.522576541468236</v>
      </c>
      <c r="AO6" s="8">
        <v>3.5238941840079216</v>
      </c>
      <c r="AP6" s="8">
        <v>3.5255124998701928</v>
      </c>
      <c r="AQ6" s="8">
        <v>3.5274161387001799</v>
      </c>
      <c r="AR6" s="8">
        <v>3.5295902902816798</v>
      </c>
      <c r="AS6" s="8">
        <v>3.5320206231577513</v>
      </c>
      <c r="AT6" s="8">
        <v>3.5346932314352437</v>
      </c>
      <c r="AU6" s="8">
        <v>3.537594588527873</v>
      </c>
      <c r="AV6" s="8">
        <v>3.5407115068044099</v>
      </c>
      <c r="AW6" s="8">
        <v>3.5440311022808784</v>
      </c>
      <c r="AX6" s="8">
        <v>3.5475407923035509</v>
      </c>
      <c r="AY6" s="8">
        <v>3.5512286058019824</v>
      </c>
      <c r="AZ6" s="8">
        <v>3.5550834818588517</v>
      </c>
      <c r="BA6" s="8">
        <v>3.5590952173393342</v>
      </c>
      <c r="BB6" s="8">
        <v>3.5632543859682602</v>
      </c>
      <c r="BC6" s="8">
        <v>3.5675522663986712</v>
      </c>
      <c r="BD6" s="8">
        <v>3.5719807781274264</v>
      </c>
      <c r="BE6" s="8">
        <v>3.5765324242770138</v>
      </c>
      <c r="BF6" s="8">
        <v>3.5812002404003178</v>
      </c>
      <c r="BG6" s="8">
        <v>3.5859777485814441</v>
      </c>
      <c r="BH6" s="8">
        <v>3.5908589162042617</v>
      </c>
      <c r="BI6" s="8">
        <v>3.5958381188440893</v>
      </c>
    </row>
    <row r="7" spans="1:61" x14ac:dyDescent="0.3">
      <c r="A7" s="5"/>
      <c r="B7" s="12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x14ac:dyDescent="0.3">
      <c r="A8" s="5"/>
      <c r="B8" s="12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x14ac:dyDescent="0.3">
      <c r="A9" s="5"/>
      <c r="B9" s="12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x14ac:dyDescent="0.3">
      <c r="A10" s="5"/>
      <c r="B10" s="12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</row>
    <row r="11" spans="1:61" x14ac:dyDescent="0.3">
      <c r="A11" s="5"/>
      <c r="B11" s="1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x14ac:dyDescent="0.3">
      <c r="A12" s="5"/>
      <c r="B12" s="12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x14ac:dyDescent="0.3">
      <c r="A13" s="5"/>
      <c r="B13" s="12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x14ac:dyDescent="0.3">
      <c r="A14" s="5"/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x14ac:dyDescent="0.3">
      <c r="A15" s="5"/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x14ac:dyDescent="0.3">
      <c r="A16" s="5"/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x14ac:dyDescent="0.3">
      <c r="A17" s="5"/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x14ac:dyDescent="0.3">
      <c r="A18" s="5"/>
      <c r="B18" s="12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x14ac:dyDescent="0.3">
      <c r="A19" s="5"/>
      <c r="B19" s="12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x14ac:dyDescent="0.3">
      <c r="A20" s="5"/>
      <c r="B20" s="12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x14ac:dyDescent="0.3">
      <c r="A21" s="5"/>
      <c r="B21" s="12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x14ac:dyDescent="0.3">
      <c r="A22" s="5"/>
      <c r="B22" s="12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x14ac:dyDescent="0.3">
      <c r="A23" s="5"/>
      <c r="B23" s="1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x14ac:dyDescent="0.3">
      <c r="A24" s="5"/>
      <c r="B24" s="1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x14ac:dyDescent="0.3">
      <c r="A25" s="5"/>
      <c r="B25" s="1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x14ac:dyDescent="0.3">
      <c r="A26" s="5"/>
      <c r="B26" s="1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x14ac:dyDescent="0.3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x14ac:dyDescent="0.3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x14ac:dyDescent="0.3">
      <c r="A29" s="5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x14ac:dyDescent="0.3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x14ac:dyDescent="0.3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x14ac:dyDescent="0.3">
      <c r="A32" s="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x14ac:dyDescent="0.3">
      <c r="A33" s="5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x14ac:dyDescent="0.3">
      <c r="A34" s="5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x14ac:dyDescent="0.3">
      <c r="A35" s="5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x14ac:dyDescent="0.3">
      <c r="A36" s="5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x14ac:dyDescent="0.3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x14ac:dyDescent="0.3">
      <c r="A38" s="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x14ac:dyDescent="0.3">
      <c r="A39" s="5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x14ac:dyDescent="0.3">
      <c r="A40" s="5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x14ac:dyDescent="0.3">
      <c r="A41" s="5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x14ac:dyDescent="0.3">
      <c r="A42" s="5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x14ac:dyDescent="0.3">
      <c r="A43" s="5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x14ac:dyDescent="0.3">
      <c r="A44" s="5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x14ac:dyDescent="0.3">
      <c r="A45" s="5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x14ac:dyDescent="0.3">
      <c r="A46" s="5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x14ac:dyDescent="0.3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x14ac:dyDescent="0.3">
      <c r="A48" s="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x14ac:dyDescent="0.3">
      <c r="A49" s="5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x14ac:dyDescent="0.3">
      <c r="A50" s="5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x14ac:dyDescent="0.3">
      <c r="A51" s="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x14ac:dyDescent="0.3">
      <c r="A52" s="5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x14ac:dyDescent="0.3">
      <c r="A53" s="5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x14ac:dyDescent="0.3">
      <c r="A54" s="5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x14ac:dyDescent="0.3">
      <c r="A55" s="5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x14ac:dyDescent="0.3">
      <c r="A56" s="5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x14ac:dyDescent="0.3">
      <c r="A57" s="5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x14ac:dyDescent="0.3">
      <c r="A58" s="5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x14ac:dyDescent="0.3">
      <c r="A59" s="5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x14ac:dyDescent="0.3">
      <c r="A60" s="5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x14ac:dyDescent="0.3">
      <c r="A61" s="5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x14ac:dyDescent="0.3">
      <c r="A62" s="5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x14ac:dyDescent="0.3">
      <c r="A63" s="5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x14ac:dyDescent="0.3">
      <c r="A64" s="5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x14ac:dyDescent="0.3">
      <c r="A65" s="5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x14ac:dyDescent="0.3">
      <c r="A66" s="5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x14ac:dyDescent="0.3">
      <c r="A67" s="5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x14ac:dyDescent="0.3">
      <c r="A68" s="5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x14ac:dyDescent="0.3">
      <c r="A69" s="5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x14ac:dyDescent="0.3">
      <c r="A70" s="5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x14ac:dyDescent="0.3">
      <c r="A71" s="5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x14ac:dyDescent="0.3">
      <c r="A72" s="5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x14ac:dyDescent="0.3">
      <c r="A73" s="5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x14ac:dyDescent="0.3">
      <c r="A74" s="5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x14ac:dyDescent="0.3">
      <c r="A75" s="5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x14ac:dyDescent="0.3">
      <c r="A76" s="5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x14ac:dyDescent="0.3">
      <c r="A77" s="5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BI55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1" width="10.5546875" bestFit="1" customWidth="1"/>
  </cols>
  <sheetData>
    <row r="1" spans="1:61" ht="17.399999999999999" x14ac:dyDescent="0.3">
      <c r="B1" s="2" t="s">
        <v>13</v>
      </c>
    </row>
    <row r="2" spans="1:61" x14ac:dyDescent="0.3">
      <c r="A2" s="3"/>
    </row>
    <row r="3" spans="1:61" x14ac:dyDescent="0.3">
      <c r="A3" s="3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x14ac:dyDescent="0.3">
      <c r="A4" s="3" t="s">
        <v>1</v>
      </c>
      <c r="B4" s="7">
        <v>0.5</v>
      </c>
      <c r="C4" s="7">
        <v>1</v>
      </c>
      <c r="D4" s="7">
        <v>1.5</v>
      </c>
      <c r="E4" s="7">
        <v>2</v>
      </c>
      <c r="F4" s="7">
        <v>2.5</v>
      </c>
      <c r="G4" s="7">
        <v>3</v>
      </c>
      <c r="H4" s="7">
        <v>3.5</v>
      </c>
      <c r="I4" s="7">
        <v>4</v>
      </c>
      <c r="J4" s="7">
        <v>4.5</v>
      </c>
      <c r="K4" s="7">
        <v>5</v>
      </c>
      <c r="L4" s="7">
        <v>5.5</v>
      </c>
      <c r="M4" s="7">
        <v>6</v>
      </c>
      <c r="N4" s="7">
        <v>6.5</v>
      </c>
      <c r="O4" s="7">
        <v>7</v>
      </c>
      <c r="P4" s="7">
        <v>7.5</v>
      </c>
      <c r="Q4" s="7">
        <v>8</v>
      </c>
      <c r="R4" s="7">
        <v>8.5</v>
      </c>
      <c r="S4" s="7">
        <v>9</v>
      </c>
      <c r="T4" s="7">
        <v>9.5</v>
      </c>
      <c r="U4" s="7">
        <v>10</v>
      </c>
      <c r="V4" s="7">
        <v>10.5</v>
      </c>
      <c r="W4" s="7">
        <v>11</v>
      </c>
      <c r="X4" s="7">
        <v>11.5</v>
      </c>
      <c r="Y4" s="7">
        <v>12</v>
      </c>
      <c r="Z4" s="7">
        <v>12.5</v>
      </c>
      <c r="AA4" s="7">
        <v>13</v>
      </c>
      <c r="AB4" s="7">
        <v>13.5</v>
      </c>
      <c r="AC4" s="7">
        <v>14</v>
      </c>
      <c r="AD4" s="7">
        <v>14.5</v>
      </c>
      <c r="AE4" s="7">
        <v>15</v>
      </c>
      <c r="AF4" s="7">
        <v>15.5</v>
      </c>
      <c r="AG4" s="7">
        <v>16</v>
      </c>
      <c r="AH4" s="7">
        <v>16.5</v>
      </c>
      <c r="AI4" s="7">
        <v>17</v>
      </c>
      <c r="AJ4" s="7">
        <v>17.5</v>
      </c>
      <c r="AK4" s="7">
        <v>18</v>
      </c>
      <c r="AL4" s="7">
        <v>18.5</v>
      </c>
      <c r="AM4" s="7">
        <v>19</v>
      </c>
      <c r="AN4" s="7">
        <v>19.5</v>
      </c>
      <c r="AO4" s="7">
        <v>20</v>
      </c>
      <c r="AP4" s="7">
        <v>20.5</v>
      </c>
      <c r="AQ4" s="7">
        <v>21</v>
      </c>
      <c r="AR4" s="7">
        <v>21.5</v>
      </c>
      <c r="AS4" s="7">
        <v>22</v>
      </c>
      <c r="AT4" s="7">
        <v>22.5</v>
      </c>
      <c r="AU4" s="7">
        <v>23</v>
      </c>
      <c r="AV4" s="7">
        <v>23.5</v>
      </c>
      <c r="AW4" s="7">
        <v>24</v>
      </c>
      <c r="AX4" s="7">
        <v>24.5</v>
      </c>
      <c r="AY4" s="7">
        <v>25</v>
      </c>
      <c r="AZ4" s="6"/>
      <c r="BA4" s="6"/>
      <c r="BB4" s="6"/>
      <c r="BC4" s="6"/>
      <c r="BD4" s="6"/>
      <c r="BE4" s="6"/>
      <c r="BF4" s="6"/>
      <c r="BG4" s="6"/>
      <c r="BH4" s="6"/>
      <c r="BI4" s="6"/>
    </row>
    <row r="5" spans="1:61" x14ac:dyDescent="0.3">
      <c r="A5" s="4" t="e">
        <v>#VALUE!</v>
      </c>
      <c r="B5" s="12"/>
    </row>
    <row r="6" spans="1:61" x14ac:dyDescent="0.3">
      <c r="A6" s="5">
        <v>45778</v>
      </c>
      <c r="B6" s="12">
        <v>3.9667439472111972</v>
      </c>
      <c r="C6" s="8">
        <v>3.7191580428288158</v>
      </c>
      <c r="D6" s="8">
        <v>3.604942941186652</v>
      </c>
      <c r="E6" s="8">
        <v>3.5521137005392873</v>
      </c>
      <c r="F6" s="8">
        <v>3.5271549685438677</v>
      </c>
      <c r="G6" s="8">
        <v>3.5205908350127753</v>
      </c>
      <c r="H6" s="8">
        <v>3.5274161421296015</v>
      </c>
      <c r="I6" s="8">
        <v>3.5440311088409602</v>
      </c>
      <c r="J6" s="8">
        <v>3.5675522758259746</v>
      </c>
      <c r="K6" s="8">
        <v>3.5958381309075476</v>
      </c>
      <c r="L6" s="8">
        <v>3.6274987615288192</v>
      </c>
      <c r="M6" s="8">
        <v>3.661591793057251</v>
      </c>
      <c r="N6" s="8">
        <v>3.6974312241684029</v>
      </c>
      <c r="O6" s="8">
        <v>3.734494813552967</v>
      </c>
      <c r="P6" s="8">
        <v>3.7723693836365539</v>
      </c>
      <c r="Q6" s="8">
        <v>3.8107093748861156</v>
      </c>
      <c r="R6" s="8">
        <v>3.8492094938942536</v>
      </c>
      <c r="S6" s="8">
        <v>3.8875921828062991</v>
      </c>
      <c r="T6" s="8">
        <v>3.9255999540878119</v>
      </c>
      <c r="U6" s="8">
        <v>3.9629934590484375</v>
      </c>
      <c r="V6" s="8">
        <v>3.9995516626897141</v>
      </c>
      <c r="W6" s="8">
        <v>4.0350830097151196</v>
      </c>
      <c r="X6" s="8">
        <v>4.0694337555546083</v>
      </c>
      <c r="Y6" s="8">
        <v>4.1024814147304598</v>
      </c>
      <c r="Z6" s="8">
        <v>4.134128953256976</v>
      </c>
      <c r="AA6" s="8">
        <v>4.1643048239020271</v>
      </c>
      <c r="AB6" s="8">
        <v>4.1929631669608725</v>
      </c>
      <c r="AC6" s="8">
        <v>4.2200796755699539</v>
      </c>
      <c r="AD6" s="8">
        <v>4.2456478796998267</v>
      </c>
      <c r="AE6" s="8">
        <v>4.2696761733494712</v>
      </c>
      <c r="AF6" s="8">
        <v>4.2921851575372498</v>
      </c>
      <c r="AG6" s="8">
        <v>4.3132027833688609</v>
      </c>
      <c r="AH6" s="8">
        <v>4.3327602380872259</v>
      </c>
      <c r="AI6" s="8">
        <v>4.3508911871209524</v>
      </c>
      <c r="AJ6" s="8">
        <v>4.3676314200577613</v>
      </c>
      <c r="AK6" s="8">
        <v>4.3830185556223773</v>
      </c>
      <c r="AL6" s="8">
        <v>4.397091794495859</v>
      </c>
      <c r="AM6" s="8">
        <v>4.4098917111634455</v>
      </c>
      <c r="AN6" s="8">
        <v>4.4214600777858228</v>
      </c>
      <c r="AO6" s="8">
        <v>4.4318397144896817</v>
      </c>
      <c r="AP6" s="8">
        <v>4.4410742770148399</v>
      </c>
      <c r="AQ6" s="8">
        <v>4.4492071572046621</v>
      </c>
      <c r="AR6" s="8">
        <v>4.4562804642808977</v>
      </c>
      <c r="AS6" s="8">
        <v>4.4623350680969986</v>
      </c>
      <c r="AT6" s="8">
        <v>4.4674107368456086</v>
      </c>
      <c r="AU6" s="8">
        <v>4.4715462568042943</v>
      </c>
      <c r="AV6" s="8">
        <v>4.4747795367946086</v>
      </c>
      <c r="AW6" s="8">
        <v>4.477147699583746</v>
      </c>
      <c r="AX6" s="8">
        <v>4.4786871620941806</v>
      </c>
      <c r="AY6" s="8">
        <v>4.479433705988134</v>
      </c>
    </row>
    <row r="7" spans="1:61" x14ac:dyDescent="0.3">
      <c r="A7" s="5"/>
      <c r="B7" s="12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</row>
    <row r="8" spans="1:61" x14ac:dyDescent="0.3">
      <c r="A8" s="5"/>
      <c r="B8" s="12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61" x14ac:dyDescent="0.3">
      <c r="A9" s="5"/>
      <c r="B9" s="12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61" x14ac:dyDescent="0.3">
      <c r="A10" s="5"/>
      <c r="B10" s="12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61" x14ac:dyDescent="0.3">
      <c r="A11" s="5"/>
      <c r="B11" s="1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61" x14ac:dyDescent="0.3">
      <c r="A12" s="5"/>
      <c r="B12" s="12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61" x14ac:dyDescent="0.3">
      <c r="A13" s="5"/>
      <c r="B13" s="12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61" x14ac:dyDescent="0.3">
      <c r="A14" s="5"/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61" x14ac:dyDescent="0.3">
      <c r="A15" s="5"/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61" x14ac:dyDescent="0.3">
      <c r="A16" s="5"/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x14ac:dyDescent="0.3">
      <c r="A17" s="5"/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x14ac:dyDescent="0.3">
      <c r="A18" s="5"/>
      <c r="B18" s="12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x14ac:dyDescent="0.3">
      <c r="A19" s="5"/>
      <c r="B19" s="12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x14ac:dyDescent="0.3">
      <c r="A20" s="5"/>
      <c r="B20" s="12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x14ac:dyDescent="0.3">
      <c r="A21" s="5"/>
      <c r="B21" s="12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x14ac:dyDescent="0.3">
      <c r="A22" s="5"/>
      <c r="B22" s="12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x14ac:dyDescent="0.3">
      <c r="A23" s="5"/>
      <c r="B23" s="1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x14ac:dyDescent="0.3">
      <c r="A24" s="5"/>
      <c r="B24" s="1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x14ac:dyDescent="0.3">
      <c r="A25" s="5"/>
      <c r="B25" s="1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x14ac:dyDescent="0.3">
      <c r="A26" s="5"/>
      <c r="B26" s="1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x14ac:dyDescent="0.3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x14ac:dyDescent="0.3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x14ac:dyDescent="0.3">
      <c r="A29" s="5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x14ac:dyDescent="0.3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x14ac:dyDescent="0.3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x14ac:dyDescent="0.3">
      <c r="A32" s="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x14ac:dyDescent="0.3">
      <c r="A33" s="5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x14ac:dyDescent="0.3">
      <c r="A34" s="5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x14ac:dyDescent="0.3">
      <c r="A35" s="5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x14ac:dyDescent="0.3">
      <c r="A36" s="5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x14ac:dyDescent="0.3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x14ac:dyDescent="0.3">
      <c r="A38" s="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x14ac:dyDescent="0.3">
      <c r="A39" s="5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x14ac:dyDescent="0.3">
      <c r="A40" s="5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x14ac:dyDescent="0.3">
      <c r="A41" s="5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x14ac:dyDescent="0.3">
      <c r="A42" s="5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x14ac:dyDescent="0.3">
      <c r="A43" s="5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x14ac:dyDescent="0.3">
      <c r="A44" s="5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x14ac:dyDescent="0.3">
      <c r="A45" s="5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x14ac:dyDescent="0.3">
      <c r="A46" s="5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x14ac:dyDescent="0.3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x14ac:dyDescent="0.3">
      <c r="A48" s="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x14ac:dyDescent="0.3">
      <c r="A49" s="5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x14ac:dyDescent="0.3">
      <c r="A50" s="5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x14ac:dyDescent="0.3">
      <c r="A51" s="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x14ac:dyDescent="0.3">
      <c r="A52" s="5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x14ac:dyDescent="0.3">
      <c r="A53" s="5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x14ac:dyDescent="0.3">
      <c r="A54" s="5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x14ac:dyDescent="0.3">
      <c r="A55" s="5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2025-05-02T09:27:10Z</dcterms:created>
  <dcterms:modified xsi:type="dcterms:W3CDTF">2025-05-02T09:27:10Z</dcterms:modified>
</cp:coreProperties>
</file>